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Homedirs.in.bundesbank.de\homedirs$\up23258\Eigene Dateien\NExt\VU final\"/>
    </mc:Choice>
  </mc:AlternateContent>
  <xr:revisionPtr revIDLastSave="0" documentId="13_ncr:1_{60FBE86B-EBED-44F1-97AE-9734B2130F80}" xr6:coauthVersionLast="47" xr6:coauthVersionMax="47" xr10:uidLastSave="{00000000-0000-0000-0000-000000000000}"/>
  <bookViews>
    <workbookView xWindow="-120" yWindow="-120" windowWidth="29040" windowHeight="17520" xr2:uid="{00000000-000D-0000-FFFF-FFFF00000000}"/>
  </bookViews>
  <sheets>
    <sheet name="Preisblatt" sheetId="3" r:id="rId1"/>
  </sheets>
  <definedNames>
    <definedName name="_xlnm.Print_Area" localSheetId="0">Preisblatt!$B$2:$G$41</definedName>
  </definedNames>
  <calcPr calcId="191029"/>
  <customWorkbookViews>
    <customWorkbookView name="Andreas Martiné - Persönliche Ansicht" guid="{C4BD4CB6-A6A8-463F-9F4F-0C346421D0DB}" mergeInterval="0" personalView="1" maximized="1" xWindow="-8" yWindow="-8" windowWidth="1936" windowHeight="1168"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0" i="3" l="1"/>
  <c r="G18" i="3"/>
  <c r="C14" i="3"/>
  <c r="C16" i="3"/>
  <c r="C18" i="3"/>
  <c r="G16" i="3"/>
  <c r="G14" i="3"/>
  <c r="G12" i="3"/>
  <c r="C12" i="3"/>
  <c r="C13" i="3"/>
  <c r="C11" i="3"/>
  <c r="G8" i="3"/>
  <c r="G9" i="3"/>
  <c r="C9" i="3"/>
  <c r="C8" i="3"/>
  <c r="C17" i="3"/>
  <c r="G17" i="3"/>
  <c r="G15" i="3"/>
  <c r="C15" i="3"/>
  <c r="G13" i="3"/>
  <c r="G11" i="3"/>
  <c r="G19" i="3" l="1"/>
  <c r="G20" i="3" s="1"/>
  <c r="G21" i="3" s="1"/>
  <c r="C7" i="3"/>
</calcChain>
</file>

<file path=xl/sharedStrings.xml><?xml version="1.0" encoding="utf-8"?>
<sst xmlns="http://schemas.openxmlformats.org/spreadsheetml/2006/main" count="36" uniqueCount="31">
  <si>
    <t>Eintragungen des Bieters sind nur in den gelben Feldern vorgesehen!</t>
  </si>
  <si>
    <t xml:space="preserve">Name des Bieters: </t>
  </si>
  <si>
    <r>
      <t>geschätzte Anzahl
der zu leistenden Personentage</t>
    </r>
    <r>
      <rPr>
        <b/>
        <sz val="10"/>
        <color rgb="FFC00000"/>
        <rFont val="Arial"/>
        <family val="2"/>
      </rPr>
      <t xml:space="preserve"> p. a.</t>
    </r>
  </si>
  <si>
    <t>prozentuale Verteilung</t>
  </si>
  <si>
    <t>Zeiten der Dienstleistungen 
(Leistungskategorien)</t>
  </si>
  <si>
    <r>
      <t>Preis (netto)</t>
    </r>
    <r>
      <rPr>
        <b/>
        <u val="singleAccounting"/>
        <sz val="10"/>
        <rFont val="Arial"/>
        <family val="2"/>
      </rPr>
      <t xml:space="preserve"> 
</t>
    </r>
    <r>
      <rPr>
        <b/>
        <sz val="10"/>
        <color rgb="FFC00000"/>
        <rFont val="Arial"/>
        <family val="2"/>
      </rPr>
      <t>je Personentag</t>
    </r>
    <r>
      <rPr>
        <b/>
        <sz val="10"/>
        <rFont val="Arial"/>
        <family val="2"/>
      </rPr>
      <t xml:space="preserve">
innerhalb der Zeiten </t>
    </r>
  </si>
  <si>
    <t>Summen</t>
  </si>
  <si>
    <t>Kategorie: Entwicklung</t>
  </si>
  <si>
    <t>Kategorie: Betrieb</t>
  </si>
  <si>
    <t>zzgl. gesetzl. MwSt. (z.Zt. 19%):</t>
  </si>
  <si>
    <t>Angebotsvergleichspreis für die Mindestvertragslaufzeit von zwei Jahren (netto):</t>
  </si>
  <si>
    <t>Bitte diesen Wert in C1_Angebotsschreiben übertragen.</t>
  </si>
  <si>
    <r>
      <t xml:space="preserve">Remote - davon </t>
    </r>
    <r>
      <rPr>
        <b/>
        <sz val="10"/>
        <rFont val="Arial"/>
        <family val="2"/>
      </rPr>
      <t>werktags (montags bis freitags) 06:00 bis 20:00 Uhr</t>
    </r>
    <r>
      <rPr>
        <sz val="10"/>
        <rFont val="Arial"/>
        <family val="2"/>
      </rPr>
      <t xml:space="preserve"> geleistet (innerhalb zuschlagsfreier Zeit)</t>
    </r>
  </si>
  <si>
    <r>
      <t xml:space="preserve">Vor Ort - davon </t>
    </r>
    <r>
      <rPr>
        <b/>
        <sz val="10"/>
        <rFont val="Arial"/>
        <family val="2"/>
      </rPr>
      <t>werktags (montags bis freitags) 06:00 bis 20:00 Uhr</t>
    </r>
    <r>
      <rPr>
        <sz val="10"/>
        <rFont val="Arial"/>
        <family val="2"/>
      </rPr>
      <t xml:space="preserve"> geleistet (innerhalb zuschlagsfreier Zeit)</t>
    </r>
  </si>
  <si>
    <t xml:space="preserve"> 165,00 EUR</t>
  </si>
  <si>
    <t xml:space="preserve"> = Angebotsendsumme für die Mindestvertragslaufzeit von zwei Jahren (brutto):</t>
  </si>
  <si>
    <t xml:space="preserve"> 196,00 EUR</t>
  </si>
  <si>
    <t xml:space="preserve"> 229,00 EUR</t>
  </si>
  <si>
    <t xml:space="preserve"> 262,00 EUR</t>
  </si>
  <si>
    <r>
      <t>Höchstpreise pro Stunde</t>
    </r>
    <r>
      <rPr>
        <b/>
        <sz val="10"/>
        <color rgb="FFFF0000"/>
        <rFont val="Arial"/>
        <family val="2"/>
      </rPr>
      <t>*</t>
    </r>
    <r>
      <rPr>
        <b/>
        <sz val="10"/>
        <color theme="1"/>
        <rFont val="Arial"/>
        <family val="2"/>
      </rPr>
      <t xml:space="preserve"> </t>
    </r>
  </si>
  <si>
    <t xml:space="preserve"> 220,50 EUR</t>
  </si>
  <si>
    <r>
      <t xml:space="preserve">Davon </t>
    </r>
    <r>
      <rPr>
        <b/>
        <sz val="10"/>
        <rFont val="Arial"/>
        <family val="2"/>
      </rPr>
      <t>werktags (montags bis freitags)</t>
    </r>
    <r>
      <rPr>
        <sz val="10"/>
        <rFont val="Arial"/>
        <family val="2"/>
      </rPr>
      <t xml:space="preserve"> zwischen
</t>
    </r>
    <r>
      <rPr>
        <b/>
        <sz val="10"/>
        <rFont val="Arial"/>
        <family val="2"/>
      </rPr>
      <t>20:00 und 06:00 Uhr</t>
    </r>
    <r>
      <rPr>
        <sz val="10"/>
        <rFont val="Arial"/>
        <family val="2"/>
      </rPr>
      <t xml:space="preserve"> geleistet</t>
    </r>
  </si>
  <si>
    <r>
      <t xml:space="preserve">Davon </t>
    </r>
    <r>
      <rPr>
        <b/>
        <sz val="10"/>
        <rFont val="Arial"/>
        <family val="2"/>
      </rPr>
      <t>werktags (montags bis freitags)</t>
    </r>
    <r>
      <rPr>
        <sz val="10"/>
        <rFont val="Arial"/>
        <family val="2"/>
      </rPr>
      <t xml:space="preserve"> zwischen
</t>
    </r>
    <r>
      <rPr>
        <b/>
        <sz val="10"/>
        <rFont val="Arial"/>
        <family val="2"/>
      </rPr>
      <t>20:00 und 06:00 Uhr</t>
    </r>
    <r>
      <rPr>
        <sz val="10"/>
        <rFont val="Arial"/>
        <family val="2"/>
      </rPr>
      <t xml:space="preserve"> als Rufbereitschaft geleistet</t>
    </r>
  </si>
  <si>
    <r>
      <t xml:space="preserve">Davon </t>
    </r>
    <r>
      <rPr>
        <b/>
        <sz val="10"/>
        <rFont val="Arial"/>
        <family val="2"/>
      </rPr>
      <t>samstags</t>
    </r>
    <r>
      <rPr>
        <sz val="10"/>
        <rFont val="Arial"/>
        <family val="2"/>
      </rPr>
      <t xml:space="preserve"> zwischen
</t>
    </r>
    <r>
      <rPr>
        <b/>
        <sz val="10"/>
        <rFont val="Arial"/>
        <family val="2"/>
      </rPr>
      <t>00:00 und 23:59 Uhr</t>
    </r>
    <r>
      <rPr>
        <sz val="10"/>
        <rFont val="Arial"/>
        <family val="2"/>
      </rPr>
      <t xml:space="preserve"> geleistet</t>
    </r>
  </si>
  <si>
    <r>
      <t xml:space="preserve">Davon </t>
    </r>
    <r>
      <rPr>
        <b/>
        <sz val="10"/>
        <rFont val="Arial"/>
        <family val="2"/>
      </rPr>
      <t>samstags</t>
    </r>
    <r>
      <rPr>
        <sz val="10"/>
        <rFont val="Arial"/>
        <family val="2"/>
      </rPr>
      <t xml:space="preserve"> zwischen
</t>
    </r>
    <r>
      <rPr>
        <b/>
        <sz val="10"/>
        <rFont val="Arial"/>
        <family val="2"/>
      </rPr>
      <t>00:00 und 23:59 Uhr</t>
    </r>
    <r>
      <rPr>
        <sz val="10"/>
        <rFont val="Arial"/>
        <family val="2"/>
      </rPr>
      <t xml:space="preserve"> als Rufbereitschaft geleistet</t>
    </r>
  </si>
  <si>
    <t>257,62 EUR</t>
  </si>
  <si>
    <r>
      <t xml:space="preserve">Davon </t>
    </r>
    <r>
      <rPr>
        <b/>
        <sz val="10"/>
        <rFont val="Arial"/>
        <family val="2"/>
      </rPr>
      <t>sonntags/feiertags</t>
    </r>
    <r>
      <rPr>
        <sz val="10"/>
        <rFont val="Arial"/>
        <family val="2"/>
      </rPr>
      <t xml:space="preserve"> zwischen
</t>
    </r>
    <r>
      <rPr>
        <b/>
        <sz val="10"/>
        <rFont val="Arial"/>
        <family val="2"/>
      </rPr>
      <t>00:00 und 23:59 Uhr</t>
    </r>
    <r>
      <rPr>
        <sz val="10"/>
        <rFont val="Arial"/>
        <family val="2"/>
      </rPr>
      <t xml:space="preserve"> geleistet</t>
    </r>
  </si>
  <si>
    <r>
      <t xml:space="preserve">Davon </t>
    </r>
    <r>
      <rPr>
        <b/>
        <sz val="10"/>
        <rFont val="Arial"/>
        <family val="2"/>
      </rPr>
      <t>sonntags/feiertags</t>
    </r>
    <r>
      <rPr>
        <sz val="10"/>
        <rFont val="Arial"/>
        <family val="2"/>
      </rPr>
      <t xml:space="preserve"> zwischen
</t>
    </r>
    <r>
      <rPr>
        <b/>
        <sz val="10"/>
        <rFont val="Arial"/>
        <family val="2"/>
      </rPr>
      <t xml:space="preserve">00:00 und 23:59 Uhr </t>
    </r>
    <r>
      <rPr>
        <sz val="10"/>
        <rFont val="Arial"/>
        <family val="2"/>
      </rPr>
      <t>als Rufbereitschaft geleistet</t>
    </r>
  </si>
  <si>
    <t>294,75 EUR</t>
  </si>
  <si>
    <r>
      <t xml:space="preserve">Hinweise zum Preisblatt:
</t>
    </r>
    <r>
      <rPr>
        <sz val="10"/>
        <rFont val="Arial"/>
        <family val="2"/>
      </rPr>
      <t xml:space="preserve">
Bei der geschätzten Anzahl der zu leistenden Personentage handelt es sich um kalkulatorische Annahmen, die dem derzeitigen Planungsstand entsprechen. Sie dienen der Ermittlung des Angebotsvergleichspreises. Eine Abnahmeverpflichtung besteht nicht.
1 Personentag entspricht 8 Zeitstunden ohne Pause. Reisekosten, Nebenkosten, Materialkosten und Reisezeiten werden nicht gesondert vergütet. Reisezeiten zählen nicht als Leistungszeiten.
Die Preise sind als Festpreise in EUR ohne MwSt. anzugeben. Die zum Zeitpunkt der jeweiligen Leistungserbringung gültige MwSt. wird zusätzlich in Rechnung gestellt bzw. bei nicht deutschen Auftragnehmern vom Auftraggeber an das zuständige Finanzamt abgeführt.
Das Preisangebot ist definitiv, d. h. Preisverhandlungen sind nicht möglich. Das Preisangebot muss alle geforderten Leistungen umfassen. Daneben fallen keine weiteren Entgelte an. Etwaige Patent- und/oder Lizenzgebühren sind durch den Preis für die Leistung abgegolten.
Das Angebot kann nur zur Wertung zugelassen werden, wenn alle vorgegebenen Positionen mit einem Preis versehen werden. Eintragungen sind in den gelb hinterlegten Feldern vorzunehmen.
</t>
    </r>
    <r>
      <rPr>
        <sz val="10"/>
        <color rgb="FFFF0000"/>
        <rFont val="Arial"/>
        <family val="2"/>
      </rPr>
      <t>*Mit Abgabe des Angebots verpflichtet sich der Bieter, den vorgegebenen Höchstpreis nicht zu überschreiten; Angebote zum Höchstpreis oder darunter sind zulässig.</t>
    </r>
    <r>
      <rPr>
        <sz val="10"/>
        <rFont val="Arial"/>
        <family val="2"/>
      </rPr>
      <t xml:space="preserve">
Die ausschreibende Stelle behält sich vor, Preisangebote, die nicht den o. a. Vorgaben entsprechen, auszuschließen, wenn die Abweichungen dazu führen, dass die Vergleichbarkeit der Angebote nicht gegeben ist. </t>
    </r>
  </si>
  <si>
    <r>
      <t>C4</t>
    </r>
    <r>
      <rPr>
        <b/>
        <sz val="11"/>
        <rFont val="Arial"/>
        <family val="2"/>
      </rPr>
      <t>_Anlage_2_zum_EVB-IT Dienstvertrag_</t>
    </r>
    <r>
      <rPr>
        <b/>
        <sz val="11"/>
        <color theme="1"/>
        <rFont val="Arial"/>
        <family val="2"/>
      </rPr>
      <t xml:space="preserve">Preisblatt_26-2000077114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</si>
</sst>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 #,##0.00\ _€_-;\-* #,##0.00\ _€_-;_-* &quot;-&quot;??\ _€_-;_-@_-"/>
    <numFmt numFmtId="165" formatCode="#,##0.00\ &quot;€&quot;"/>
  </numFmts>
  <fonts count="19" x14ac:knownFonts="1">
    <font>
      <sz val="11"/>
      <color theme="1"/>
      <name val="Calibri"/>
      <family val="2"/>
      <scheme val="minor"/>
    </font>
    <font>
      <b/>
      <sz val="11"/>
      <color theme="1"/>
      <name val="Arial"/>
      <family val="2"/>
    </font>
    <font>
      <b/>
      <sz val="11"/>
      <name val="Arial"/>
      <family val="2"/>
    </font>
    <font>
      <sz val="10"/>
      <name val="Arial"/>
      <family val="2"/>
    </font>
    <font>
      <sz val="11"/>
      <color theme="1"/>
      <name val="Arial"/>
      <family val="2"/>
    </font>
    <font>
      <sz val="10"/>
      <color theme="1"/>
      <name val="Arial"/>
      <family val="2"/>
    </font>
    <font>
      <b/>
      <sz val="10"/>
      <name val="Arial"/>
      <family val="2"/>
    </font>
    <font>
      <b/>
      <sz val="10"/>
      <color theme="1"/>
      <name val="Arial"/>
      <family val="2"/>
    </font>
    <font>
      <b/>
      <u val="singleAccounting"/>
      <sz val="10"/>
      <name val="Arial"/>
      <family val="2"/>
    </font>
    <font>
      <b/>
      <sz val="10"/>
      <color rgb="FF0070C0"/>
      <name val="Arial"/>
      <family val="2"/>
    </font>
    <font>
      <sz val="10"/>
      <color rgb="FFC00000"/>
      <name val="Arial"/>
      <family val="2"/>
    </font>
    <font>
      <b/>
      <sz val="11"/>
      <color rgb="FFC00000"/>
      <name val="Arial"/>
      <family val="2"/>
    </font>
    <font>
      <b/>
      <sz val="10"/>
      <color rgb="FFC00000"/>
      <name val="Arial"/>
      <family val="2"/>
    </font>
    <font>
      <sz val="8"/>
      <color rgb="FFC00000"/>
      <name val="Arial"/>
      <family val="2"/>
    </font>
    <font>
      <b/>
      <u/>
      <sz val="10"/>
      <name val="Arial"/>
      <family val="2"/>
    </font>
    <font>
      <sz val="11"/>
      <color theme="1"/>
      <name val="Calibri"/>
      <family val="2"/>
      <scheme val="minor"/>
    </font>
    <font>
      <i/>
      <sz val="9"/>
      <color rgb="FFC00000"/>
      <name val="Arial"/>
      <family val="2"/>
    </font>
    <font>
      <b/>
      <sz val="10"/>
      <color rgb="FFFF0000"/>
      <name val="Arial"/>
      <family val="2"/>
    </font>
    <font>
      <sz val="10"/>
      <color rgb="FFFF0000"/>
      <name val="Arial"/>
      <family val="2"/>
    </font>
  </fonts>
  <fills count="5">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rgb="FFFFFFCC"/>
        <bgColor indexed="64"/>
      </patternFill>
    </fill>
  </fills>
  <borders count="2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right style="medium">
        <color indexed="64"/>
      </right>
      <top/>
      <bottom style="thin">
        <color indexed="64"/>
      </bottom>
      <diagonal/>
    </border>
    <border>
      <left/>
      <right style="medium">
        <color indexed="64"/>
      </right>
      <top/>
      <bottom style="double">
        <color indexed="64"/>
      </bottom>
      <diagonal/>
    </border>
    <border>
      <left style="thin">
        <color indexed="64"/>
      </left>
      <right/>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style="medium">
        <color indexed="64"/>
      </top>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6">
    <xf numFmtId="0" fontId="0" fillId="0" borderId="0"/>
    <xf numFmtId="0" fontId="4" fillId="0" borderId="0"/>
    <xf numFmtId="164" fontId="4" fillId="0" borderId="0" applyFont="0" applyFill="0" applyBorder="0" applyAlignment="0" applyProtection="0"/>
    <xf numFmtId="44" fontId="4" fillId="0" borderId="0" applyFont="0" applyFill="0" applyBorder="0" applyAlignment="0" applyProtection="0"/>
    <xf numFmtId="9" fontId="15" fillId="0" borderId="0" applyFont="0" applyFill="0" applyBorder="0" applyAlignment="0" applyProtection="0"/>
    <xf numFmtId="0" fontId="15" fillId="0" borderId="0"/>
  </cellStyleXfs>
  <cellXfs count="62">
    <xf numFmtId="0" fontId="0" fillId="0" borderId="0" xfId="0"/>
    <xf numFmtId="165" fontId="3" fillId="4" borderId="14" xfId="1" applyNumberFormat="1" applyFont="1" applyFill="1" applyBorder="1" applyAlignment="1" applyProtection="1">
      <alignment horizontal="right" vertical="center"/>
      <protection locked="0"/>
    </xf>
    <xf numFmtId="165" fontId="3" fillId="4" borderId="27" xfId="1" applyNumberFormat="1" applyFont="1" applyFill="1" applyBorder="1" applyAlignment="1" applyProtection="1">
      <alignment horizontal="right" vertical="center"/>
      <protection locked="0"/>
    </xf>
    <xf numFmtId="0" fontId="1" fillId="4" borderId="14" xfId="1" applyFont="1" applyFill="1" applyBorder="1" applyAlignment="1" applyProtection="1">
      <alignment horizontal="center" vertical="center"/>
      <protection locked="0"/>
    </xf>
    <xf numFmtId="0" fontId="5" fillId="0" borderId="0" xfId="1" applyFont="1" applyAlignment="1" applyProtection="1">
      <alignment vertical="center"/>
    </xf>
    <xf numFmtId="0" fontId="1" fillId="2" borderId="9" xfId="1" applyFont="1" applyFill="1" applyBorder="1" applyAlignment="1" applyProtection="1">
      <alignment horizontal="left" vertical="center"/>
    </xf>
    <xf numFmtId="0" fontId="1" fillId="2" borderId="10" xfId="1" applyFont="1" applyFill="1" applyBorder="1" applyAlignment="1" applyProtection="1">
      <alignment horizontal="left" vertical="center"/>
    </xf>
    <xf numFmtId="0" fontId="1" fillId="2" borderId="11" xfId="1" applyFont="1" applyFill="1" applyBorder="1" applyAlignment="1" applyProtection="1">
      <alignment horizontal="left" vertical="center"/>
    </xf>
    <xf numFmtId="0" fontId="4" fillId="0" borderId="0" xfId="1" applyAlignment="1" applyProtection="1">
      <alignment horizontal="left" vertical="center"/>
    </xf>
    <xf numFmtId="0" fontId="4" fillId="0" borderId="0" xfId="1" applyAlignment="1" applyProtection="1">
      <alignment vertical="center"/>
    </xf>
    <xf numFmtId="0" fontId="16" fillId="2" borderId="14" xfId="0" applyFont="1" applyFill="1" applyBorder="1" applyAlignment="1" applyProtection="1">
      <alignment horizontal="center" vertical="center" wrapText="1"/>
    </xf>
    <xf numFmtId="0" fontId="7" fillId="2" borderId="14" xfId="1" applyFont="1" applyFill="1" applyBorder="1" applyAlignment="1" applyProtection="1">
      <alignment horizontal="right" vertical="center"/>
    </xf>
    <xf numFmtId="0" fontId="6" fillId="3" borderId="9" xfId="1" applyFont="1" applyFill="1" applyBorder="1" applyAlignment="1" applyProtection="1">
      <alignment horizontal="center" vertical="center" wrapText="1"/>
    </xf>
    <xf numFmtId="0" fontId="6" fillId="3" borderId="7" xfId="1" applyFont="1" applyFill="1" applyBorder="1" applyAlignment="1" applyProtection="1">
      <alignment horizontal="center" vertical="center" wrapText="1"/>
    </xf>
    <xf numFmtId="0" fontId="7" fillId="3" borderId="12" xfId="1" applyFont="1" applyFill="1" applyBorder="1" applyAlignment="1" applyProtection="1">
      <alignment horizontal="center" vertical="center" wrapText="1"/>
    </xf>
    <xf numFmtId="164" fontId="7" fillId="3" borderId="8" xfId="2" applyFont="1" applyFill="1" applyBorder="1" applyAlignment="1" applyProtection="1">
      <alignment horizontal="center" vertical="center" wrapText="1"/>
    </xf>
    <xf numFmtId="3" fontId="6" fillId="2" borderId="15" xfId="1" applyNumberFormat="1" applyFont="1" applyFill="1" applyBorder="1" applyAlignment="1" applyProtection="1">
      <alignment horizontal="center" vertical="center" wrapText="1"/>
    </xf>
    <xf numFmtId="10" fontId="6" fillId="2" borderId="22" xfId="4" applyNumberFormat="1" applyFont="1" applyFill="1" applyBorder="1" applyAlignment="1" applyProtection="1">
      <alignment horizontal="center" vertical="center" wrapText="1"/>
    </xf>
    <xf numFmtId="0" fontId="12" fillId="2" borderId="19" xfId="1" applyFont="1" applyFill="1" applyBorder="1" applyAlignment="1" applyProtection="1">
      <alignment horizontal="left" vertical="center" wrapText="1"/>
    </xf>
    <xf numFmtId="0" fontId="6" fillId="2" borderId="20" xfId="1" applyFont="1" applyFill="1" applyBorder="1" applyAlignment="1" applyProtection="1">
      <alignment horizontal="center" vertical="center" wrapText="1"/>
    </xf>
    <xf numFmtId="164" fontId="7" fillId="2" borderId="21" xfId="2" applyFont="1" applyFill="1" applyBorder="1" applyAlignment="1" applyProtection="1">
      <alignment horizontal="center" vertical="center" wrapText="1"/>
    </xf>
    <xf numFmtId="3" fontId="9" fillId="2" borderId="13" xfId="1" applyNumberFormat="1" applyFont="1" applyFill="1" applyBorder="1" applyAlignment="1" applyProtection="1">
      <alignment horizontal="center" vertical="center"/>
    </xf>
    <xf numFmtId="10" fontId="6" fillId="2" borderId="14" xfId="4" applyNumberFormat="1" applyFont="1" applyFill="1" applyBorder="1" applyAlignment="1" applyProtection="1">
      <alignment horizontal="center" vertical="center"/>
    </xf>
    <xf numFmtId="0" fontId="3" fillId="2" borderId="23" xfId="1" applyFont="1" applyFill="1" applyBorder="1" applyAlignment="1" applyProtection="1">
      <alignment horizontal="left" vertical="center" wrapText="1"/>
    </xf>
    <xf numFmtId="0" fontId="3" fillId="2" borderId="23" xfId="1" applyFont="1" applyFill="1" applyBorder="1" applyAlignment="1" applyProtection="1">
      <alignment horizontal="center" vertical="center" wrapText="1"/>
    </xf>
    <xf numFmtId="165" fontId="3" fillId="2" borderId="24" xfId="3" applyNumberFormat="1" applyFont="1" applyFill="1" applyBorder="1" applyAlignment="1" applyProtection="1">
      <alignment horizontal="right" vertical="center"/>
    </xf>
    <xf numFmtId="10" fontId="6" fillId="2" borderId="20" xfId="4" applyNumberFormat="1" applyFont="1" applyFill="1" applyBorder="1" applyAlignment="1" applyProtection="1">
      <alignment horizontal="center" vertical="center" wrapText="1"/>
    </xf>
    <xf numFmtId="165" fontId="3" fillId="2" borderId="17" xfId="3" applyNumberFormat="1" applyFont="1" applyFill="1" applyBorder="1" applyAlignment="1" applyProtection="1">
      <alignment horizontal="right" vertical="center"/>
    </xf>
    <xf numFmtId="3" fontId="9" fillId="2" borderId="25" xfId="1" applyNumberFormat="1" applyFont="1" applyFill="1" applyBorder="1" applyAlignment="1" applyProtection="1">
      <alignment horizontal="center" vertical="center"/>
    </xf>
    <xf numFmtId="0" fontId="3" fillId="2" borderId="28" xfId="1" applyFont="1" applyFill="1" applyBorder="1" applyAlignment="1" applyProtection="1">
      <alignment horizontal="center" vertical="center" wrapText="1"/>
    </xf>
    <xf numFmtId="165" fontId="3" fillId="2" borderId="26" xfId="3" applyNumberFormat="1" applyFont="1" applyFill="1" applyBorder="1" applyAlignment="1" applyProtection="1">
      <alignment horizontal="right" vertical="center"/>
    </xf>
    <xf numFmtId="10" fontId="6" fillId="2" borderId="27" xfId="4" applyNumberFormat="1" applyFont="1" applyFill="1" applyBorder="1" applyAlignment="1" applyProtection="1">
      <alignment horizontal="center" vertical="center"/>
    </xf>
    <xf numFmtId="0" fontId="3" fillId="2" borderId="28" xfId="1" applyFont="1" applyFill="1" applyBorder="1" applyAlignment="1" applyProtection="1">
      <alignment horizontal="left" vertical="center" wrapText="1"/>
    </xf>
    <xf numFmtId="0" fontId="6" fillId="2" borderId="1" xfId="1" applyFont="1" applyFill="1" applyBorder="1" applyAlignment="1" applyProtection="1">
      <alignment horizontal="center" vertical="center"/>
    </xf>
    <xf numFmtId="0" fontId="6" fillId="2" borderId="2" xfId="1" applyFont="1" applyFill="1" applyBorder="1" applyAlignment="1" applyProtection="1">
      <alignment horizontal="center" vertical="center"/>
    </xf>
    <xf numFmtId="0" fontId="3" fillId="2" borderId="2" xfId="1" applyFont="1" applyFill="1" applyBorder="1" applyAlignment="1" applyProtection="1">
      <alignment vertical="center"/>
    </xf>
    <xf numFmtId="44" fontId="3" fillId="2" borderId="2" xfId="3" applyFont="1" applyFill="1" applyBorder="1" applyAlignment="1" applyProtection="1">
      <alignment horizontal="right" vertical="center"/>
    </xf>
    <xf numFmtId="165" fontId="6" fillId="2" borderId="3" xfId="3" applyNumberFormat="1" applyFont="1" applyFill="1" applyBorder="1" applyAlignment="1" applyProtection="1">
      <alignment horizontal="right" vertical="center"/>
    </xf>
    <xf numFmtId="0" fontId="6" fillId="2" borderId="15" xfId="1" applyFont="1" applyFill="1" applyBorder="1" applyAlignment="1" applyProtection="1">
      <alignment horizontal="center" vertical="center"/>
    </xf>
    <xf numFmtId="0" fontId="6" fillId="2" borderId="0" xfId="1" applyFont="1" applyFill="1" applyAlignment="1" applyProtection="1">
      <alignment horizontal="center" vertical="center"/>
    </xf>
    <xf numFmtId="0" fontId="3" fillId="2" borderId="0" xfId="1" applyFont="1" applyFill="1" applyAlignment="1" applyProtection="1">
      <alignment vertical="center"/>
    </xf>
    <xf numFmtId="44" fontId="3" fillId="2" borderId="0" xfId="3" applyFont="1" applyFill="1" applyAlignment="1" applyProtection="1">
      <alignment horizontal="right" vertical="center"/>
    </xf>
    <xf numFmtId="165" fontId="6" fillId="2" borderId="17" xfId="3" applyNumberFormat="1" applyFont="1" applyFill="1" applyBorder="1" applyAlignment="1" applyProtection="1">
      <alignment horizontal="right" vertical="center"/>
    </xf>
    <xf numFmtId="0" fontId="2" fillId="2" borderId="15" xfId="1" applyFont="1" applyFill="1" applyBorder="1" applyAlignment="1" applyProtection="1">
      <alignment horizontal="center" vertical="center"/>
    </xf>
    <xf numFmtId="0" fontId="2" fillId="2" borderId="0" xfId="1" applyFont="1" applyFill="1" applyAlignment="1" applyProtection="1">
      <alignment horizontal="center" vertical="center"/>
    </xf>
    <xf numFmtId="0" fontId="10" fillId="2" borderId="0" xfId="1" applyFont="1" applyFill="1" applyAlignment="1" applyProtection="1">
      <alignment vertical="center"/>
    </xf>
    <xf numFmtId="44" fontId="11" fillId="2" borderId="0" xfId="3" applyFont="1" applyFill="1" applyAlignment="1" applyProtection="1">
      <alignment horizontal="right" vertical="center"/>
    </xf>
    <xf numFmtId="165" fontId="12" fillId="2" borderId="18" xfId="3" applyNumberFormat="1" applyFont="1" applyFill="1" applyBorder="1" applyAlignment="1" applyProtection="1">
      <alignment horizontal="right" vertical="center"/>
    </xf>
    <xf numFmtId="0" fontId="2" fillId="2" borderId="4" xfId="1" applyFont="1" applyFill="1" applyBorder="1" applyAlignment="1" applyProtection="1">
      <alignment horizontal="center" vertical="center"/>
    </xf>
    <xf numFmtId="0" fontId="2" fillId="2" borderId="5" xfId="1" applyFont="1" applyFill="1" applyBorder="1" applyAlignment="1" applyProtection="1">
      <alignment horizontal="center" vertical="center"/>
    </xf>
    <xf numFmtId="0" fontId="3" fillId="2" borderId="5" xfId="1" applyFont="1" applyFill="1" applyBorder="1" applyAlignment="1" applyProtection="1">
      <alignment vertical="center"/>
    </xf>
    <xf numFmtId="44" fontId="13" fillId="2" borderId="5" xfId="3" applyFont="1" applyFill="1" applyBorder="1" applyAlignment="1" applyProtection="1">
      <alignment horizontal="center" vertical="center" wrapText="1"/>
    </xf>
    <xf numFmtId="44" fontId="13" fillId="2" borderId="6" xfId="3" applyFont="1" applyFill="1" applyBorder="1" applyAlignment="1" applyProtection="1">
      <alignment horizontal="center" vertical="center"/>
    </xf>
    <xf numFmtId="0" fontId="14" fillId="2" borderId="1" xfId="1" applyFont="1" applyFill="1" applyBorder="1" applyAlignment="1" applyProtection="1">
      <alignment horizontal="left" vertical="center" wrapText="1"/>
    </xf>
    <xf numFmtId="0" fontId="3" fillId="2" borderId="2" xfId="1" applyFont="1" applyFill="1" applyBorder="1" applyAlignment="1" applyProtection="1">
      <alignment horizontal="left" vertical="center" wrapText="1"/>
    </xf>
    <xf numFmtId="0" fontId="3" fillId="2" borderId="3" xfId="1" applyFont="1" applyFill="1" applyBorder="1" applyAlignment="1" applyProtection="1">
      <alignment horizontal="left" vertical="center" wrapText="1"/>
    </xf>
    <xf numFmtId="0" fontId="3" fillId="2" borderId="15" xfId="1" applyFont="1" applyFill="1" applyBorder="1" applyAlignment="1" applyProtection="1">
      <alignment horizontal="left" vertical="center" wrapText="1"/>
    </xf>
    <xf numFmtId="0" fontId="3" fillId="2" borderId="0" xfId="1" applyFont="1" applyFill="1" applyAlignment="1" applyProtection="1">
      <alignment horizontal="left" vertical="center" wrapText="1"/>
    </xf>
    <xf numFmtId="0" fontId="3" fillId="2" borderId="16" xfId="1" applyFont="1" applyFill="1" applyBorder="1" applyAlignment="1" applyProtection="1">
      <alignment horizontal="left" vertical="center" wrapText="1"/>
    </xf>
    <xf numFmtId="0" fontId="3" fillId="2" borderId="4" xfId="1" applyFont="1" applyFill="1" applyBorder="1" applyAlignment="1" applyProtection="1">
      <alignment horizontal="left" vertical="center" wrapText="1"/>
    </xf>
    <xf numFmtId="0" fontId="3" fillId="2" borderId="5" xfId="1" applyFont="1" applyFill="1" applyBorder="1" applyAlignment="1" applyProtection="1">
      <alignment horizontal="left" vertical="center" wrapText="1"/>
    </xf>
    <xf numFmtId="0" fontId="3" fillId="2" borderId="6" xfId="1" applyFont="1" applyFill="1" applyBorder="1" applyAlignment="1" applyProtection="1">
      <alignment horizontal="left" vertical="center" wrapText="1"/>
    </xf>
  </cellXfs>
  <cellStyles count="6">
    <cellStyle name="Komma 2" xfId="2" xr:uid="{00000000-0005-0000-0000-000000000000}"/>
    <cellStyle name="Prozent" xfId="4" builtinId="5"/>
    <cellStyle name="Standard" xfId="0" builtinId="0"/>
    <cellStyle name="Standard 2" xfId="1" xr:uid="{00000000-0005-0000-0000-000002000000}"/>
    <cellStyle name="Standard 6" xfId="5" xr:uid="{12BE8E6B-0437-4573-9EC7-0A03C4678B5D}"/>
    <cellStyle name="Währung 2" xfId="3" xr:uid="{00000000-0005-0000-0000-000003000000}"/>
  </cellStyles>
  <dxfs count="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DD9AFD-ADEF-42AF-9BB6-FB728CBDA11A}">
  <sheetPr>
    <pageSetUpPr fitToPage="1"/>
  </sheetPr>
  <dimension ref="B1:G42"/>
  <sheetViews>
    <sheetView tabSelected="1" zoomScaleNormal="100" workbookViewId="0">
      <selection activeCell="L12" sqref="L12"/>
    </sheetView>
  </sheetViews>
  <sheetFormatPr baseColWidth="10" defaultColWidth="8.7109375" defaultRowHeight="12.75" x14ac:dyDescent="0.25"/>
  <cols>
    <col min="1" max="1" width="2.5703125" style="4" customWidth="1"/>
    <col min="2" max="2" width="18.42578125" style="4" customWidth="1"/>
    <col min="3" max="3" width="13.140625" style="4" customWidth="1"/>
    <col min="4" max="4" width="55.5703125" style="4" customWidth="1"/>
    <col min="5" max="5" width="14.85546875" style="4" customWidth="1"/>
    <col min="6" max="6" width="23.5703125" style="4" customWidth="1"/>
    <col min="7" max="7" width="24.42578125" style="4" customWidth="1"/>
    <col min="8" max="16384" width="8.7109375" style="4"/>
  </cols>
  <sheetData>
    <row r="1" spans="2:7" ht="13.5" thickBot="1" x14ac:dyDescent="0.3"/>
    <row r="2" spans="2:7" ht="26.1" customHeight="1" thickBot="1" x14ac:dyDescent="0.3">
      <c r="B2" s="5" t="s">
        <v>30</v>
      </c>
      <c r="C2" s="6"/>
      <c r="D2" s="6"/>
      <c r="E2" s="6"/>
      <c r="F2" s="6"/>
      <c r="G2" s="7"/>
    </row>
    <row r="3" spans="2:7" s="9" customFormat="1" ht="12.75" customHeight="1" x14ac:dyDescent="0.25">
      <c r="B3" s="8"/>
      <c r="C3" s="8"/>
      <c r="D3" s="8"/>
      <c r="E3" s="8"/>
      <c r="F3" s="8"/>
      <c r="G3" s="8"/>
    </row>
    <row r="4" spans="2:7" s="9" customFormat="1" ht="35.1" customHeight="1" x14ac:dyDescent="0.25">
      <c r="B4" s="10" t="s">
        <v>0</v>
      </c>
      <c r="C4" s="10"/>
      <c r="D4" s="11" t="s">
        <v>1</v>
      </c>
      <c r="E4" s="11"/>
      <c r="F4" s="3"/>
      <c r="G4" s="3"/>
    </row>
    <row r="5" spans="2:7" s="9" customFormat="1" ht="12.75" customHeight="1" thickBot="1" x14ac:dyDescent="0.3"/>
    <row r="6" spans="2:7" ht="45" customHeight="1" thickBot="1" x14ac:dyDescent="0.3">
      <c r="B6" s="12" t="s">
        <v>2</v>
      </c>
      <c r="C6" s="13" t="s">
        <v>3</v>
      </c>
      <c r="D6" s="14" t="s">
        <v>4</v>
      </c>
      <c r="E6" s="14" t="s">
        <v>19</v>
      </c>
      <c r="F6" s="13" t="s">
        <v>5</v>
      </c>
      <c r="G6" s="15" t="s">
        <v>6</v>
      </c>
    </row>
    <row r="7" spans="2:7" ht="45" customHeight="1" x14ac:dyDescent="0.25">
      <c r="B7" s="16">
        <v>1400</v>
      </c>
      <c r="C7" s="17">
        <f>SUM(C8:C9)</f>
        <v>1</v>
      </c>
      <c r="D7" s="18" t="s">
        <v>7</v>
      </c>
      <c r="E7" s="18"/>
      <c r="F7" s="19"/>
      <c r="G7" s="20"/>
    </row>
    <row r="8" spans="2:7" ht="45" customHeight="1" x14ac:dyDescent="0.25">
      <c r="B8" s="21">
        <v>1350</v>
      </c>
      <c r="C8" s="22">
        <f>B8/B7</f>
        <v>0.9642857142857143</v>
      </c>
      <c r="D8" s="23" t="s">
        <v>12</v>
      </c>
      <c r="E8" s="24" t="s">
        <v>14</v>
      </c>
      <c r="F8" s="1"/>
      <c r="G8" s="25">
        <f>ROUND(B8*F8,2)</f>
        <v>0</v>
      </c>
    </row>
    <row r="9" spans="2:7" ht="45" customHeight="1" x14ac:dyDescent="0.25">
      <c r="B9" s="21">
        <v>50</v>
      </c>
      <c r="C9" s="22">
        <f>B9/B7</f>
        <v>3.5714285714285712E-2</v>
      </c>
      <c r="D9" s="23" t="s">
        <v>13</v>
      </c>
      <c r="E9" s="24" t="s">
        <v>14</v>
      </c>
      <c r="F9" s="1"/>
      <c r="G9" s="25">
        <f>ROUND(B9*F9,2)</f>
        <v>0</v>
      </c>
    </row>
    <row r="10" spans="2:7" ht="45" customHeight="1" x14ac:dyDescent="0.25">
      <c r="B10" s="16">
        <v>1500</v>
      </c>
      <c r="C10" s="26">
        <f>SUM(C11:C18)</f>
        <v>1</v>
      </c>
      <c r="D10" s="18" t="s">
        <v>8</v>
      </c>
      <c r="E10" s="18"/>
      <c r="F10" s="19"/>
      <c r="G10" s="27"/>
    </row>
    <row r="11" spans="2:7" ht="45" customHeight="1" x14ac:dyDescent="0.25">
      <c r="B11" s="21">
        <v>1300</v>
      </c>
      <c r="C11" s="22">
        <f>B11/B10</f>
        <v>0.8666666666666667</v>
      </c>
      <c r="D11" s="23" t="s">
        <v>12</v>
      </c>
      <c r="E11" s="24" t="s">
        <v>14</v>
      </c>
      <c r="F11" s="1"/>
      <c r="G11" s="25">
        <f t="shared" ref="G11:G18" si="0">ROUND(B11*F11,2)</f>
        <v>0</v>
      </c>
    </row>
    <row r="12" spans="2:7" ht="45" customHeight="1" x14ac:dyDescent="0.25">
      <c r="B12" s="21">
        <v>50</v>
      </c>
      <c r="C12" s="22">
        <f>B12/B10</f>
        <v>3.3333333333333333E-2</v>
      </c>
      <c r="D12" s="23" t="s">
        <v>13</v>
      </c>
      <c r="E12" s="24" t="s">
        <v>14</v>
      </c>
      <c r="F12" s="1"/>
      <c r="G12" s="25">
        <f t="shared" si="0"/>
        <v>0</v>
      </c>
    </row>
    <row r="13" spans="2:7" ht="45" customHeight="1" x14ac:dyDescent="0.25">
      <c r="B13" s="21">
        <v>48</v>
      </c>
      <c r="C13" s="22">
        <f>B13/B10</f>
        <v>3.2000000000000001E-2</v>
      </c>
      <c r="D13" s="23" t="s">
        <v>21</v>
      </c>
      <c r="E13" s="24" t="s">
        <v>16</v>
      </c>
      <c r="F13" s="1"/>
      <c r="G13" s="25">
        <f t="shared" si="0"/>
        <v>0</v>
      </c>
    </row>
    <row r="14" spans="2:7" ht="45" customHeight="1" x14ac:dyDescent="0.25">
      <c r="B14" s="21">
        <v>2</v>
      </c>
      <c r="C14" s="22">
        <f>B14/B10</f>
        <v>1.3333333333333333E-3</v>
      </c>
      <c r="D14" s="23" t="s">
        <v>22</v>
      </c>
      <c r="E14" s="24" t="s">
        <v>20</v>
      </c>
      <c r="F14" s="1"/>
      <c r="G14" s="25">
        <f t="shared" si="0"/>
        <v>0</v>
      </c>
    </row>
    <row r="15" spans="2:7" ht="45" customHeight="1" x14ac:dyDescent="0.25">
      <c r="B15" s="21">
        <v>48</v>
      </c>
      <c r="C15" s="22">
        <f>B15/B10</f>
        <v>3.2000000000000001E-2</v>
      </c>
      <c r="D15" s="23" t="s">
        <v>23</v>
      </c>
      <c r="E15" s="24" t="s">
        <v>17</v>
      </c>
      <c r="F15" s="1"/>
      <c r="G15" s="25">
        <f t="shared" si="0"/>
        <v>0</v>
      </c>
    </row>
    <row r="16" spans="2:7" ht="45" customHeight="1" x14ac:dyDescent="0.25">
      <c r="B16" s="28">
        <v>2</v>
      </c>
      <c r="C16" s="22">
        <f>B16/B10</f>
        <v>1.3333333333333333E-3</v>
      </c>
      <c r="D16" s="23" t="s">
        <v>24</v>
      </c>
      <c r="E16" s="29" t="s">
        <v>25</v>
      </c>
      <c r="F16" s="2"/>
      <c r="G16" s="30">
        <f t="shared" si="0"/>
        <v>0</v>
      </c>
    </row>
    <row r="17" spans="2:7" ht="50.1" customHeight="1" x14ac:dyDescent="0.25">
      <c r="B17" s="28">
        <v>48</v>
      </c>
      <c r="C17" s="31">
        <f>B17/B10</f>
        <v>3.2000000000000001E-2</v>
      </c>
      <c r="D17" s="32" t="s">
        <v>26</v>
      </c>
      <c r="E17" s="29" t="s">
        <v>18</v>
      </c>
      <c r="F17" s="2"/>
      <c r="G17" s="30">
        <f t="shared" si="0"/>
        <v>0</v>
      </c>
    </row>
    <row r="18" spans="2:7" ht="50.1" customHeight="1" thickBot="1" x14ac:dyDescent="0.3">
      <c r="B18" s="28">
        <v>2</v>
      </c>
      <c r="C18" s="22">
        <f>B18/B10</f>
        <v>1.3333333333333333E-3</v>
      </c>
      <c r="D18" s="32" t="s">
        <v>27</v>
      </c>
      <c r="E18" s="29" t="s">
        <v>28</v>
      </c>
      <c r="F18" s="2"/>
      <c r="G18" s="30">
        <f t="shared" si="0"/>
        <v>0</v>
      </c>
    </row>
    <row r="19" spans="2:7" ht="24.95" customHeight="1" x14ac:dyDescent="0.25">
      <c r="B19" s="33"/>
      <c r="C19" s="34"/>
      <c r="D19" s="35"/>
      <c r="E19" s="35"/>
      <c r="F19" s="36" t="s">
        <v>10</v>
      </c>
      <c r="G19" s="37">
        <f>SUM(G8:G18)</f>
        <v>0</v>
      </c>
    </row>
    <row r="20" spans="2:7" ht="24.95" customHeight="1" x14ac:dyDescent="0.25">
      <c r="B20" s="38"/>
      <c r="C20" s="39"/>
      <c r="D20" s="40"/>
      <c r="E20" s="40"/>
      <c r="F20" s="41" t="s">
        <v>9</v>
      </c>
      <c r="G20" s="42">
        <f>G19*0.19</f>
        <v>0</v>
      </c>
    </row>
    <row r="21" spans="2:7" s="9" customFormat="1" ht="24.95" customHeight="1" thickBot="1" x14ac:dyDescent="0.3">
      <c r="B21" s="43"/>
      <c r="C21" s="44"/>
      <c r="D21" s="45"/>
      <c r="E21" s="45"/>
      <c r="F21" s="46" t="s">
        <v>15</v>
      </c>
      <c r="G21" s="47">
        <f>SUM(G19:G20)</f>
        <v>0</v>
      </c>
    </row>
    <row r="22" spans="2:7" s="9" customFormat="1" ht="24.95" customHeight="1" thickTop="1" thickBot="1" x14ac:dyDescent="0.3">
      <c r="B22" s="48"/>
      <c r="C22" s="49"/>
      <c r="D22" s="50"/>
      <c r="E22" s="50"/>
      <c r="F22" s="51" t="s">
        <v>11</v>
      </c>
      <c r="G22" s="52"/>
    </row>
    <row r="23" spans="2:7" s="9" customFormat="1" ht="9.75" customHeight="1" thickBot="1" x14ac:dyDescent="0.3">
      <c r="B23" s="4"/>
      <c r="C23" s="4"/>
      <c r="D23" s="4"/>
      <c r="E23" s="4"/>
      <c r="F23" s="4"/>
      <c r="G23" s="4"/>
    </row>
    <row r="24" spans="2:7" s="9" customFormat="1" ht="20.100000000000001" customHeight="1" x14ac:dyDescent="0.25">
      <c r="B24" s="53" t="s">
        <v>29</v>
      </c>
      <c r="C24" s="54"/>
      <c r="D24" s="54"/>
      <c r="E24" s="54"/>
      <c r="F24" s="54"/>
      <c r="G24" s="55"/>
    </row>
    <row r="25" spans="2:7" s="9" customFormat="1" ht="20.100000000000001" customHeight="1" x14ac:dyDescent="0.25">
      <c r="B25" s="56"/>
      <c r="C25" s="57"/>
      <c r="D25" s="57"/>
      <c r="E25" s="57"/>
      <c r="F25" s="57"/>
      <c r="G25" s="58"/>
    </row>
    <row r="26" spans="2:7" s="9" customFormat="1" ht="20.100000000000001" customHeight="1" x14ac:dyDescent="0.25">
      <c r="B26" s="56"/>
      <c r="C26" s="57"/>
      <c r="D26" s="57"/>
      <c r="E26" s="57"/>
      <c r="F26" s="57"/>
      <c r="G26" s="58"/>
    </row>
    <row r="27" spans="2:7" s="9" customFormat="1" ht="20.100000000000001" customHeight="1" x14ac:dyDescent="0.25">
      <c r="B27" s="56"/>
      <c r="C27" s="57"/>
      <c r="D27" s="57"/>
      <c r="E27" s="57"/>
      <c r="F27" s="57"/>
      <c r="G27" s="58"/>
    </row>
    <row r="28" spans="2:7" s="9" customFormat="1" ht="20.100000000000001" customHeight="1" x14ac:dyDescent="0.25">
      <c r="B28" s="56"/>
      <c r="C28" s="57"/>
      <c r="D28" s="57"/>
      <c r="E28" s="57"/>
      <c r="F28" s="57"/>
      <c r="G28" s="58"/>
    </row>
    <row r="29" spans="2:7" s="9" customFormat="1" ht="20.100000000000001" customHeight="1" x14ac:dyDescent="0.25">
      <c r="B29" s="56"/>
      <c r="C29" s="57"/>
      <c r="D29" s="57"/>
      <c r="E29" s="57"/>
      <c r="F29" s="57"/>
      <c r="G29" s="58"/>
    </row>
    <row r="30" spans="2:7" s="9" customFormat="1" ht="20.100000000000001" customHeight="1" x14ac:dyDescent="0.25">
      <c r="B30" s="56"/>
      <c r="C30" s="57"/>
      <c r="D30" s="57"/>
      <c r="E30" s="57"/>
      <c r="F30" s="57"/>
      <c r="G30" s="58"/>
    </row>
    <row r="31" spans="2:7" s="9" customFormat="1" ht="20.100000000000001" customHeight="1" x14ac:dyDescent="0.25">
      <c r="B31" s="56"/>
      <c r="C31" s="57"/>
      <c r="D31" s="57"/>
      <c r="E31" s="57"/>
      <c r="F31" s="57"/>
      <c r="G31" s="58"/>
    </row>
    <row r="32" spans="2:7" s="9" customFormat="1" ht="20.100000000000001" customHeight="1" x14ac:dyDescent="0.25">
      <c r="B32" s="56"/>
      <c r="C32" s="57"/>
      <c r="D32" s="57"/>
      <c r="E32" s="57"/>
      <c r="F32" s="57"/>
      <c r="G32" s="58"/>
    </row>
    <row r="33" spans="2:7" s="9" customFormat="1" ht="20.100000000000001" customHeight="1" x14ac:dyDescent="0.25">
      <c r="B33" s="56"/>
      <c r="C33" s="57"/>
      <c r="D33" s="57"/>
      <c r="E33" s="57"/>
      <c r="F33" s="57"/>
      <c r="G33" s="58"/>
    </row>
    <row r="34" spans="2:7" s="9" customFormat="1" ht="20.100000000000001" customHeight="1" x14ac:dyDescent="0.25">
      <c r="B34" s="56"/>
      <c r="C34" s="57"/>
      <c r="D34" s="57"/>
      <c r="E34" s="57"/>
      <c r="F34" s="57"/>
      <c r="G34" s="58"/>
    </row>
    <row r="35" spans="2:7" s="9" customFormat="1" ht="20.100000000000001" customHeight="1" x14ac:dyDescent="0.25">
      <c r="B35" s="56"/>
      <c r="C35" s="57"/>
      <c r="D35" s="57"/>
      <c r="E35" s="57"/>
      <c r="F35" s="57"/>
      <c r="G35" s="58"/>
    </row>
    <row r="36" spans="2:7" s="9" customFormat="1" ht="20.100000000000001" customHeight="1" x14ac:dyDescent="0.25">
      <c r="B36" s="56"/>
      <c r="C36" s="57"/>
      <c r="D36" s="57"/>
      <c r="E36" s="57"/>
      <c r="F36" s="57"/>
      <c r="G36" s="58"/>
    </row>
    <row r="37" spans="2:7" s="9" customFormat="1" ht="8.25" customHeight="1" x14ac:dyDescent="0.25">
      <c r="B37" s="56"/>
      <c r="C37" s="57"/>
      <c r="D37" s="57"/>
      <c r="E37" s="57"/>
      <c r="F37" s="57"/>
      <c r="G37" s="58"/>
    </row>
    <row r="38" spans="2:7" s="9" customFormat="1" ht="3.75" customHeight="1" x14ac:dyDescent="0.25">
      <c r="B38" s="56"/>
      <c r="C38" s="57"/>
      <c r="D38" s="57"/>
      <c r="E38" s="57"/>
      <c r="F38" s="57"/>
      <c r="G38" s="58"/>
    </row>
    <row r="39" spans="2:7" s="9" customFormat="1" ht="3.75" customHeight="1" x14ac:dyDescent="0.25">
      <c r="B39" s="56"/>
      <c r="C39" s="57"/>
      <c r="D39" s="57"/>
      <c r="E39" s="57"/>
      <c r="F39" s="57"/>
      <c r="G39" s="58"/>
    </row>
    <row r="40" spans="2:7" s="9" customFormat="1" ht="35.25" customHeight="1" thickBot="1" x14ac:dyDescent="0.3">
      <c r="B40" s="59"/>
      <c r="C40" s="60"/>
      <c r="D40" s="60"/>
      <c r="E40" s="60"/>
      <c r="F40" s="60"/>
      <c r="G40" s="61"/>
    </row>
    <row r="41" spans="2:7" ht="12.75" customHeight="1" x14ac:dyDescent="0.25"/>
    <row r="42" spans="2:7" ht="12.75" customHeight="1" x14ac:dyDescent="0.25"/>
  </sheetData>
  <sheetProtection selectLockedCells="1"/>
  <mergeCells count="5">
    <mergeCell ref="B2:G2"/>
    <mergeCell ref="F4:G4"/>
    <mergeCell ref="F22:G22"/>
    <mergeCell ref="B24:G40"/>
    <mergeCell ref="B4:C4"/>
  </mergeCells>
  <conditionalFormatting sqref="F8:F9">
    <cfRule type="cellIs" dxfId="7" priority="9" operator="greaterThan">
      <formula>165</formula>
    </cfRule>
  </conditionalFormatting>
  <conditionalFormatting sqref="F11:F12">
    <cfRule type="cellIs" dxfId="6" priority="7" operator="greaterThan">
      <formula>165</formula>
    </cfRule>
  </conditionalFormatting>
  <conditionalFormatting sqref="F13">
    <cfRule type="cellIs" dxfId="5" priority="6" operator="greaterThan">
      <formula>196</formula>
    </cfRule>
  </conditionalFormatting>
  <conditionalFormatting sqref="F14">
    <cfRule type="cellIs" dxfId="4" priority="5" operator="greaterThan">
      <formula>220.5</formula>
    </cfRule>
  </conditionalFormatting>
  <conditionalFormatting sqref="F15">
    <cfRule type="cellIs" dxfId="3" priority="4" operator="greaterThan">
      <formula>229</formula>
    </cfRule>
  </conditionalFormatting>
  <conditionalFormatting sqref="F16">
    <cfRule type="cellIs" dxfId="2" priority="3" operator="greaterThan">
      <formula>257.62</formula>
    </cfRule>
  </conditionalFormatting>
  <conditionalFormatting sqref="F17">
    <cfRule type="cellIs" dxfId="1" priority="2" operator="greaterThan">
      <formula>262</formula>
    </cfRule>
  </conditionalFormatting>
  <conditionalFormatting sqref="F18">
    <cfRule type="cellIs" dxfId="0" priority="1" operator="greaterThan">
      <formula>294.75</formula>
    </cfRule>
  </conditionalFormatting>
  <pageMargins left="0.70866141732283472" right="0.70866141732283472" top="0.78740157480314965" bottom="0.78740157480314965" header="0.31496062992125984" footer="0.31496062992125984"/>
  <pageSetup paperSize="8" scale="96" orientation="portrait" r:id="rId1"/>
  <headerFooter>
    <oddHeader>&amp;L&amp;F&amp;RSeite &amp;P von &amp;N</oddHeader>
  </headerFooter>
  <rowBreaks count="1" manualBreakCount="1">
    <brk id="22" min="1" max="5"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B2CF143979B03846BB6C8F0073AA4FFE" ma:contentTypeVersion="16" ma:contentTypeDescription="Ein neues Dokument erstellen." ma:contentTypeScope="" ma:versionID="0a5c7132f071413dbf477e90711ee8ee">
  <xsd:schema xmlns:xsd="http://www.w3.org/2001/XMLSchema" xmlns:xs="http://www.w3.org/2001/XMLSchema" xmlns:p="http://schemas.microsoft.com/office/2006/metadata/properties" xmlns:ns2="8173bbca-b0cb-4fb7-89a0-d2e400b5edaa" targetNamespace="http://schemas.microsoft.com/office/2006/metadata/properties" ma:root="true" ma:fieldsID="1276a419e59a5bdf1d41d94b886a16c5" ns2:_="">
    <xsd:import namespace="8173bbca-b0cb-4fb7-89a0-d2e400b5eda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GenerationTime" minOccurs="0"/>
                <xsd:element ref="ns2:MediaServiceEventHashCode" minOccurs="0"/>
                <xsd:element ref="ns2:MediaLengthInSeconds" minOccurs="0"/>
                <xsd:element ref="ns2:MediaServiceOCR" minOccurs="0"/>
                <xsd:element ref="ns2:Bearbeitungsstatus" minOccurs="0"/>
                <xsd:element ref="ns2:Ioanna" minOccurs="0"/>
                <xsd:element ref="ns2:Zust_x00e4_ndigkeit"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73bbca-b0cb-4fb7-89a0-d2e400b5eda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53983616-3935-4a60-8fc8-484aa814991e" ma:termSetId="09814cd3-568e-fe90-9814-8d621ff8fb84" ma:anchorId="fba54fb3-c3e1-fe81-a776-ca4b69148c4d" ma:open="true" ma:isKeyword="false">
      <xsd:complexType>
        <xsd:sequence>
          <xsd:element ref="pc:Terms" minOccurs="0" maxOccurs="1"/>
        </xsd:sequence>
      </xsd:complex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Bearbeitungsstatus" ma:index="18" nillable="true" ma:displayName="Bearbeitungsstatus" ma:default="In Arbeit" ma:format="Dropdown" ma:internalName="Bearbeitungsstatus">
      <xsd:simpleType>
        <xsd:restriction base="dms:Choice">
          <xsd:enumeration value="In Arbeit"/>
          <xsd:enumeration value="Unbearbeitet"/>
          <xsd:enumeration value="Fertig"/>
          <xsd:enumeration value="Warten auf FB"/>
          <xsd:enumeration value="Daten anpassen"/>
          <xsd:enumeration value="Kein Handlungsbedarf"/>
        </xsd:restriction>
      </xsd:simpleType>
    </xsd:element>
    <xsd:element name="Ioanna" ma:index="19" nillable="true" ma:displayName="Ioanna" ma:format="Dropdown" ma:list="UserInfo" ma:SharePointGroup="0" ma:internalName="Ioanna">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Zust_x00e4_ndigkeit" ma:index="20" nillable="true" ma:displayName="Zuständigkeit" ma:format="Dropdown" ma:list="UserInfo" ma:SharePointGroup="0" ma:internalName="Zust_x00e4_ndigkeit">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173bbca-b0cb-4fb7-89a0-d2e400b5edaa">
      <Terms xmlns="http://schemas.microsoft.com/office/infopath/2007/PartnerControls"/>
    </lcf76f155ced4ddcb4097134ff3c332f>
    <Zust_x00e4_ndigkeit xmlns="8173bbca-b0cb-4fb7-89a0-d2e400b5edaa">
      <UserInfo>
        <DisplayName/>
        <AccountId xsi:nil="true"/>
        <AccountType/>
      </UserInfo>
    </Zust_x00e4_ndigkeit>
    <Ioanna xmlns="8173bbca-b0cb-4fb7-89a0-d2e400b5edaa">
      <UserInfo>
        <DisplayName/>
        <AccountId xsi:nil="true"/>
        <AccountType/>
      </UserInfo>
    </Ioanna>
    <Bearbeitungsstatus xmlns="8173bbca-b0cb-4fb7-89a0-d2e400b5edaa">In Arbeit</Bearbeitungsstatu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E7D71FD-C046-4DE3-BDDD-D954E6EDEA8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173bbca-b0cb-4fb7-89a0-d2e400b5eda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43251B3-CFA8-48E7-A87B-4D6BC2A1AD49}">
  <ds:schemaRefs>
    <ds:schemaRef ds:uri="http://purl.org/dc/elements/1.1/"/>
    <ds:schemaRef ds:uri="http://schemas.microsoft.com/office/2006/documentManagement/types"/>
    <ds:schemaRef ds:uri="http://purl.org/dc/dcmitype/"/>
    <ds:schemaRef ds:uri="8173bbca-b0cb-4fb7-89a0-d2e400b5edaa"/>
    <ds:schemaRef ds:uri="http://schemas.microsoft.com/office/infopath/2007/PartnerControls"/>
    <ds:schemaRef ds:uri="http://www.w3.org/XML/1998/namespace"/>
    <ds:schemaRef ds:uri="http://schemas.openxmlformats.org/package/2006/metadata/core-properties"/>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66D4A58B-8140-4188-BF9A-A7253DDFBCB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Preisblatt</vt:lpstr>
      <vt:lpstr>Preisblatt!Druckbereich</vt:lpstr>
    </vt:vector>
  </TitlesOfParts>
  <Manager/>
  <Company>Deutsche Bundesbank</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Sabine Petry</dc:creator>
  <cp:keywords/>
  <dc:description/>
  <cp:lastModifiedBy>Völker Ariyawong</cp:lastModifiedBy>
  <cp:revision/>
  <dcterms:created xsi:type="dcterms:W3CDTF">2020-09-03T09:44:25Z</dcterms:created>
  <dcterms:modified xsi:type="dcterms:W3CDTF">2026-05-06T11:16:55Z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0x010100B2CF143979B03846BB6C8F0073AA4FFE</vt:lpwstr>
  </property>
  <property fmtid="{D5CDD505-2E9C-101B-9397-08002B2CF9AE}" pid="3" name="MediaServiceImageTags">
    <vt:lpwstr/>
  </property>
</Properties>
</file>